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2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<sst xmlns="http://schemas.openxmlformats.org/spreadsheetml/2006/main" count="115" uniqueCount="76">
  <si>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</si>
  <si>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</si>
  <si>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</si>
  <si>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</si>
  <si>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</si>
  <si>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25.9.2021</t>
  </si>
  <si>
    <t>Domácí</t>
  </si>
  <si>
    <t>TJ Start Rychnov n. Kn.</t>
  </si>
  <si>
    <t>Hosté</t>
  </si>
  <si>
    <t>KK Moravská 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</si>
  <si>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</si>
  <si>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</si>
  <si>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</si>
  <si>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</si>
  <si>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</si>
  <si>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</si>
  <si>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</si>
  <si>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</si>
  <si>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</si>
  <si>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</si>
  <si>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</si>
  <si>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Šmejda</t>
  </si>
  <si>
    <t>Herůfek</t>
  </si>
  <si>
    <t>Jaroslav</t>
  </si>
  <si>
    <t>Radim</t>
  </si>
  <si>
    <t>Seniura</t>
  </si>
  <si>
    <t>Kellner</t>
  </si>
  <si>
    <t>Jakub</t>
  </si>
  <si>
    <t>František</t>
  </si>
  <si>
    <t>Urbánek</t>
  </si>
  <si>
    <t>Košťál</t>
  </si>
  <si>
    <t>Ladislav</t>
  </si>
  <si>
    <t>Pavel</t>
  </si>
  <si>
    <t>Gálus</t>
  </si>
  <si>
    <t>Novák</t>
  </si>
  <si>
    <t>Petr</t>
  </si>
  <si>
    <t>Stanislav</t>
  </si>
  <si>
    <t>Čihák</t>
  </si>
  <si>
    <t>Klika</t>
  </si>
  <si>
    <t>Martin</t>
  </si>
  <si>
    <t>Milan</t>
  </si>
  <si>
    <t>Šípek</t>
  </si>
  <si>
    <t>Šenkýř</t>
  </si>
  <si>
    <t>Vojtěch</t>
  </si>
  <si>
    <t>Radek</t>
  </si>
  <si>
    <t>Celkový výkon družstva  </t>
  </si>
  <si>
    <t>Vedoucí družstva         Jméno:</t>
  </si>
  <si>
    <t xml:space="preserve">Jakub Seniura  </t>
  </si>
  <si>
    <t>Bodový zisk</t>
  </si>
  <si>
    <t>Milan Klika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</si>
  <si>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</si>
  <si>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</si>
  <si>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</si>
  <si>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</si>
  <si>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</si>
  <si>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</si>
  <si>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</si>
  <si>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</si>
  <si>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</si>
  <si>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</si>
  <si>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</si>
  <si>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</si>
  <si>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</si>
  <si>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</si>
  <si>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</si>
  <si>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</si>
  <si>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</si>
  <si>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</si>
  <si>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</si>
  <si>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</si>
  <si>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</si>
  <si>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</si>
  <si>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</si>
  <si>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náhradníka: TJ START RK - Petr Gálus 19079</t>
  </si>
  <si>
    <t xml:space="preserve">Datum a podpis rozhodčího:  </t>
  </si>
  <si>
    <t>25.9.2021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</si>
</sst>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7" workbookViewId="0">
      <selection activeCell="A7" sqref="A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4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106</v>
      </c>
      <c r="O8" s="12">
        <v>45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62</v>
      </c>
      <c r="F9" s="18">
        <v>2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26</v>
      </c>
      <c r="P9" s="18">
        <v>8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43</v>
      </c>
      <c r="F10" s="18">
        <v>3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45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44</v>
      </c>
      <c r="F11" s="23">
        <v>3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33</v>
      </c>
      <c r="P11" s="23">
        <v>2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11205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185</v>
      </c>
      <c r="F12" s="28">
        <f>IF(ISNUMBER($G12),SUM(F8:F11),"")</f>
        <v>12</v>
      </c>
      <c r="G12" s="29">
        <f>IF(SUM($G8:$G11)+SUM($Q8:$Q11)&gt;0,SUM(G8:G11),"")</f>
        <v>557</v>
      </c>
      <c r="H12" s="27">
        <f>IF(ISNUMBER($G12),SUM(H8:H11),"")</f>
        <v>3</v>
      </c>
      <c r="I12" s="99"/>
      <c r="K12" s="96">
        <v>21399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149</v>
      </c>
      <c r="P12" s="28">
        <f>IF(ISNUMBER($G12),SUM(P8:P11),"")</f>
        <v>12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71</v>
      </c>
      <c r="F13" s="12">
        <v>1</v>
      </c>
      <c r="G13" s="13">
        <f>IF(AND(ISBLANK(D13),ISBLANK(E13)),"",D13+E13)</f>
        <v>174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45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50</v>
      </c>
      <c r="F14" s="18">
        <v>2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35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26</v>
      </c>
      <c r="F15" s="18">
        <v>3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54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43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36</v>
      </c>
      <c r="P16" s="23">
        <v>3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14807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190</v>
      </c>
      <c r="F17" s="28">
        <f>IF(ISNUMBER($G17),SUM(F13:F16),"")</f>
        <v>8</v>
      </c>
      <c r="G17" s="29">
        <f>IF(SUM($G13:$G16)+SUM($Q13:$Q16)&gt;0,SUM(G13:G16),"")</f>
        <v>567</v>
      </c>
      <c r="H17" s="27">
        <f>IF(ISNUMBER($G17),SUM(H13:H16),"")</f>
        <v>3</v>
      </c>
      <c r="I17" s="99"/>
      <c r="K17" s="96">
        <v>9037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170</v>
      </c>
      <c r="P17" s="28">
        <f>IF(ISNUMBER($G17),SUM(P13:P16),"")</f>
        <v>5</v>
      </c>
      <c r="Q17" s="29">
        <f>IF(SUM($G13:$G16)+SUM($Q13:$Q16)&gt;0,SUM(Q13:Q16),"")</f>
        <v>535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59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50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114</v>
      </c>
      <c r="E19" s="18">
        <v>54</v>
      </c>
      <c r="F19" s="18">
        <v>2</v>
      </c>
      <c r="G19" s="19">
        <f>IF(AND(ISBLANK(D19),ISBLANK(E19)),"",D19+E19)</f>
        <v>168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27</v>
      </c>
      <c r="P19" s="18">
        <v>3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43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36</v>
      </c>
      <c r="P20" s="18">
        <v>4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38</v>
      </c>
      <c r="F21" s="23">
        <v>3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34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408</v>
      </c>
      <c r="E22" s="28">
        <f>IF(ISNUMBER($G22),SUM(E18:E21),"")</f>
        <v>194</v>
      </c>
      <c r="F22" s="28">
        <f>IF(ISNUMBER($G22),SUM(F18:F21),"")</f>
        <v>6</v>
      </c>
      <c r="G22" s="29">
        <f>IF(SUM($G18:$G21)+SUM($Q18:$Q21)&gt;0,SUM(G18:G21),"")</f>
        <v>602</v>
      </c>
      <c r="H22" s="27">
        <f>IF(ISNUMBER($G22),SUM(H18:H21),"")</f>
        <v>4</v>
      </c>
      <c r="I22" s="99"/>
      <c r="K22" s="96">
        <v>6565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147</v>
      </c>
      <c r="P22" s="28">
        <f>IF(ISNUMBER($G22),SUM(P18:P21),"")</f>
        <v>9</v>
      </c>
      <c r="Q22" s="29">
        <f>IF(SUM($G18:$G21)+SUM($Q18:$Q21)&gt;0,SUM(Q18:Q21),"")</f>
        <v>532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74</v>
      </c>
      <c r="E23" s="12">
        <v>35</v>
      </c>
      <c r="F23" s="12">
        <v>1</v>
      </c>
      <c r="G23" s="13">
        <f>IF(AND(ISBLANK(D23),ISBLANK(E23)),"",D23+E23)</f>
        <v>109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41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3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54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36</v>
      </c>
      <c r="F25" s="18">
        <v>5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43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35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60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19079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141</v>
      </c>
      <c r="F27" s="28">
        <f>IF(ISNUMBER($G27),SUM(F23:F26),"")</f>
        <v>11</v>
      </c>
      <c r="G27" s="29">
        <f>IF(SUM($G23:$G26)+SUM($Q23:$Q26)&gt;0,SUM(G23:G26),"")</f>
        <v>512</v>
      </c>
      <c r="H27" s="27">
        <f>IF(ISNUMBER($G27),SUM(H23:H26),"")</f>
        <v>0</v>
      </c>
      <c r="I27" s="99"/>
      <c r="K27" s="96">
        <v>20071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198</v>
      </c>
      <c r="P27" s="28">
        <f>IF(ISNUMBER($G27),SUM(P23:P26),"")</f>
        <v>2</v>
      </c>
      <c r="Q27" s="29">
        <f>IF(SUM($G23:$G26)+SUM($Q23:$Q26)&gt;0,SUM(Q23:Q26),"")</f>
        <v>565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102</v>
      </c>
      <c r="E28" s="12">
        <v>53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103</v>
      </c>
      <c r="O28" s="12">
        <v>54</v>
      </c>
      <c r="P28" s="12">
        <v>0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111</v>
      </c>
      <c r="E29" s="18">
        <v>54</v>
      </c>
      <c r="F29" s="18">
        <v>1</v>
      </c>
      <c r="G29" s="19">
        <f>IF(AND(ISBLANK(D29),ISBLANK(E29)),"",D29+E29)</f>
        <v>165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43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93</v>
      </c>
      <c r="O30" s="18">
        <v>63</v>
      </c>
      <c r="P30" s="18">
        <v>1</v>
      </c>
      <c r="Q30" s="19">
        <f>IF(AND(ISBLANK(N30),ISBLANK(O30)),"",N30+O30)</f>
        <v>156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50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410</v>
      </c>
      <c r="E32" s="28">
        <f>IF(ISNUMBER($G32),SUM(E28:E31),"")</f>
        <v>193</v>
      </c>
      <c r="F32" s="28">
        <f>IF(ISNUMBER($G32),SUM(F28:F31),"")</f>
        <v>2</v>
      </c>
      <c r="G32" s="29">
        <f>IF(SUM($G28:$G31)+SUM($Q28:$Q31)&gt;0,SUM(G28:G31),"")</f>
        <v>603</v>
      </c>
      <c r="H32" s="27">
        <f>IF(ISNUMBER($G32),SUM(H28:H31),"")</f>
        <v>1</v>
      </c>
      <c r="I32" s="99"/>
      <c r="K32" s="96">
        <v>7484</v>
      </c>
      <c r="L32" s="97"/>
      <c r="M32" s="26" t="s">
        <v>18</v>
      </c>
      <c r="N32" s="27">
        <f>IF(ISNUMBER($G32),SUM(N28:N31),"")</f>
        <v>393</v>
      </c>
      <c r="O32" s="28">
        <f>IF(ISNUMBER($G32),SUM(O28:O31),"")</f>
        <v>212</v>
      </c>
      <c r="P32" s="28">
        <f>IF(ISNUMBER($G32),SUM(P28:P31),"")</f>
        <v>4</v>
      </c>
      <c r="Q32" s="29">
        <f>IF(SUM($G28:$G31)+SUM($Q28:$Q31)&gt;0,SUM(Q28:Q31),"")</f>
        <v>605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45</v>
      </c>
      <c r="F33" s="12">
        <v>3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109</v>
      </c>
      <c r="O33" s="12">
        <v>54</v>
      </c>
      <c r="P33" s="12">
        <v>0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35</v>
      </c>
      <c r="F34" s="18">
        <v>3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53</v>
      </c>
      <c r="P34" s="18">
        <v>3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80</v>
      </c>
      <c r="E35" s="18">
        <v>26</v>
      </c>
      <c r="F35" s="18">
        <v>4</v>
      </c>
      <c r="G35" s="19">
        <f>IF(AND(ISBLANK(D35),ISBLANK(E35)),"",D35+E35)</f>
        <v>106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92</v>
      </c>
      <c r="O35" s="18">
        <v>53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5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54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142</v>
      </c>
      <c r="F37" s="28">
        <f>IF(ISNUMBER($G37),SUM(F33:F36),"")</f>
        <v>15</v>
      </c>
      <c r="G37" s="29">
        <f>IF(SUM($G33:$G36)+SUM($Q33:$Q36)&gt;0,SUM(G33:G36),"")</f>
        <v>503</v>
      </c>
      <c r="H37" s="27">
        <f>IF(ISNUMBER($G37),SUM(H33:H36),"")</f>
        <v>0</v>
      </c>
      <c r="I37" s="99"/>
      <c r="K37" s="96">
        <v>19877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214</v>
      </c>
      <c r="P37" s="28">
        <f>IF(ISNUMBER($G37),SUM(P33:P36),"")</f>
        <v>4</v>
      </c>
      <c r="Q37" s="29">
        <f>IF(SUM($G33:$G36)+SUM($Q33:$Q36)&gt;0,SUM(Q33:Q36),"")</f>
        <v>599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2299</v>
      </c>
      <c r="E39" s="34">
        <f>IF(ISNUMBER($G39),SUM(E12,E17,E22,E27,E32,E37),"")</f>
        <v>1045</v>
      </c>
      <c r="F39" s="34">
        <f>IF(ISNUMBER($G39),SUM(F12,F17,F22,F27,F32,F37),"")</f>
        <v>54</v>
      </c>
      <c r="G39" s="35">
        <f>IF(SUM($G$8:$G$37)+SUM($Q$8:$Q$37)&gt;0,SUM(G12,G17,G22,G27,G32,G37),"")</f>
        <v>3344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2267</v>
      </c>
      <c r="O39" s="34">
        <f>IF(ISNUMBER($G39),SUM(O12,O17,O22,O27,O32,O37),"")</f>
        <v>1090</v>
      </c>
      <c r="P39" s="34">
        <f>IF(ISNUMBER($G39),SUM(P12,P17,P22,P27,P32,P37),"")</f>
        <v>36</v>
      </c>
      <c r="Q39" s="35">
        <f>IF(SUM($G$8:$G$37)+SUM($Q$8:$Q$37)&gt;0,SUM(Q12,Q17,Q22,Q27,Q32,Q37),"")</f>
        <v>3357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3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KK Moravská Slávia Brno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17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2021-09-25T13:47:03Z</dcterms:modified>
</cp:coreProperties>
</file>